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<sst xmlns="http://schemas.openxmlformats.org/spreadsheetml/2006/main" count="216" uniqueCount="103">
  <si>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</si>
  <si>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</si>
  <si>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</si>
  <si>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</si>
  <si>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</si>
  <si>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</si>
  <si>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</si>
  <si>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</si>
  <si>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</si>
  <si>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</si>
  <si>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</si>
  <si>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</si>
  <si>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</si>
  <si>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</si>
  <si>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</si>
  <si>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</si>
  <si>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</si>
  <si>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</si>
  <si>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</si>
  <si>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</si>
  <si>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</si>
  <si>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</si>
  <si>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</si>
  <si>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</si>
  <si>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</si>
  <si>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</si>
  <si>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</si>
  <si>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</si>
  <si>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</si>
  <si>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</si>
  <si>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</si>
  <si>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</si>
  <si>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</si>
  <si>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</si>
  <si>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</si>
  <si>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</si>
  <si>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</si>
  <si>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</si>
  <si>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</si>
  <si>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</si>
  <si>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</si>
  <si>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</si>
  <si>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</si>
  <si>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</si>
  <si>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</si>
  <si>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</si>
  <si>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</si>
  <si>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</si>
  <si>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</si>
  <si>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</si>
  <si>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</si>
  <si>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</si>
  <si>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</si>
  <si>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</si>
  <si>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</si>
  <si>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</si>
  <si>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</si>
  <si>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</si>
  <si>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</si>
  <si>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</si>
  <si>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</si>
  <si>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</si>
  <si>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</si>
  <si>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</si>
  <si>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</si>
  <si>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</si>
  <si>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</si>
  <si>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</si>
  <si>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</si>
  <si>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</si>
  <si>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</si>
  <si>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</si>
  <si>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</si>
  <si>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</si>
  <si>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</si>
  <si>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</si>
  <si>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</si>
  <si>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</si>
  <si>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</si>
  <si>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</si>
  <si>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</si>
  <si>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</si>
  <si>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</si>
  <si>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</si>
  <si>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</si>
  <si>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</si>
  <si>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</si>
  <si>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</si>
  <si>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</si>
  <si>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</si>
  <si>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</si>
  <si>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</si>
  <si>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</si>
  <si>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</si>
  <si>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3х25+1х54,6</t>
  </si>
  <si>
    <t>Л7-17-2</t>
  </si>
  <si>
    <t>2026</t>
  </si>
  <si>
    <t>-</t>
  </si>
  <si>
    <t>P_Гч_25_ЛК15_017693</t>
  </si>
  <si>
    <t>Электроснабжение ЭПУ потребителей в соответствии с договором на ТП №1-35-25-0289  г. Горячий Ключ</t>
  </si>
  <si>
    <t xml:space="preserve"> Строительство  ВЛИ-0,4кВ от РУ-0,4кВ ТП-455  Ф-2  до опоры №2</t>
  </si>
  <si>
    <t xml:space="preserve"> СВ 95-3</t>
  </si>
  <si>
    <t>0,048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</si>
</sst>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K10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99</v>
      </c>
      <c r="D19" s="90" t="s">
        <v>98</v>
      </c>
      <c r="E19" s="85" t="s">
        <v>78</v>
      </c>
      <c r="F19" s="23" t="s">
        <v>100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94</v>
      </c>
      <c r="L19" s="63"/>
      <c r="M19" s="63"/>
      <c r="N19" s="98" t="s">
        <v>56</v>
      </c>
      <c r="O19" s="23" t="s">
        <v>55</v>
      </c>
      <c r="P19" s="23" t="s">
        <v>102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93.900979199999981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99</v>
      </c>
      <c r="D20" s="90" t="s">
        <v>98</v>
      </c>
      <c r="E20" s="85" t="s">
        <v>80</v>
      </c>
      <c r="F20" s="23" t="s">
        <v>100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101</v>
      </c>
      <c r="L20" s="63"/>
      <c r="M20" s="63"/>
      <c r="N20" s="98" t="s">
        <v>56</v>
      </c>
      <c r="O20" s="23" t="s">
        <v>55</v>
      </c>
      <c r="P20" s="23" t="s">
        <v>102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52.841433599999995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99</v>
      </c>
      <c r="D21" s="90" t="s">
        <v>98</v>
      </c>
      <c r="E21" s="85" t="s">
        <v>82</v>
      </c>
      <c r="F21" s="23" t="s">
        <v>100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102</v>
      </c>
      <c r="Q21" s="98" t="s">
        <v>81</v>
      </c>
      <c r="R21" s="98" t="s">
        <v>95</v>
      </c>
      <c r="S21" s="64">
        <v>493.93</v>
      </c>
      <c r="T21" s="64">
        <v>1.1599999999999999</v>
      </c>
      <c r="U21" s="64">
        <f t="shared" si="0"/>
        <v>27.502022399999998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99</v>
      </c>
      <c r="D22" s="90" t="s">
        <v>98</v>
      </c>
      <c r="E22" s="85" t="s">
        <v>83</v>
      </c>
      <c r="F22" s="23" t="s">
        <v>100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408.27443519999997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99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99</v>
      </c>
      <c r="D15" s="90" t="s">
        <v>98</v>
      </c>
      <c r="E15" s="66">
        <v>2025</v>
      </c>
      <c r="F15" s="66">
        <v>2026</v>
      </c>
      <c r="G15" s="37">
        <f>'20.1'!U23/1000</f>
        <v>0.40827443519999995</v>
      </c>
      <c r="H15" s="37">
        <f>G15*1.22</f>
        <v>0.49809481094399993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0.66583375330804617</v>
      </c>
      <c r="J15" s="37">
        <f>'20.2'!M16/1000</f>
        <v>0</v>
      </c>
      <c r="K15" s="37">
        <f>I15+J15</f>
        <v>0.66583375330804617</v>
      </c>
      <c r="L15" s="73">
        <v>0.43642521000000001</v>
      </c>
      <c r="M15" s="77">
        <f>K15-L15</f>
        <v>0.22940854330804616</v>
      </c>
      <c r="N15" s="73">
        <v>0.43642521000000001</v>
      </c>
      <c r="O15" s="73">
        <f>H15-N15</f>
        <v>6.1669600943999925E-2</v>
      </c>
      <c r="P15" s="73">
        <f>SUM(Q15:W15)</f>
        <v>0.43642520759999998</v>
      </c>
      <c r="Q15" s="75">
        <v>0</v>
      </c>
      <c r="R15" s="76">
        <v>0</v>
      </c>
      <c r="S15" s="76" t="s">
        <v>97</v>
      </c>
      <c r="T15" s="78">
        <v>0.43642520759999998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2026-07-31T13:33:03Z</dcterms:modified>
</cp:coreProperties>
</file>